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inas01\shonaikensetsu\（新）フォルダー\①各係・担当\④事業調整担当\022 R8建設技術調整\800_庄内地域豪雨災害復旧HP\820_令和6年7月25日からの大雨災害に係る復旧工事に関する発注見通し（建設工事・業務委託）\とりまとめ\080529\"/>
    </mc:Choice>
  </mc:AlternateContent>
  <xr:revisionPtr revIDLastSave="0" documentId="13_ncr:1_{EF3F32A4-6F26-46D6-8178-0EF79F266E19}" xr6:coauthVersionLast="47" xr6:coauthVersionMax="47" xr10:uidLastSave="{00000000-0000-0000-0000-000000000000}"/>
  <bookViews>
    <workbookView xWindow="-120" yWindow="-120" windowWidth="38640" windowHeight="21120" xr2:uid="{00000000-000D-0000-FFFF-FFFF00000000}"/>
  </bookViews>
  <sheets>
    <sheet name="様式１-1" sheetId="4" r:id="rId1"/>
    <sheet name="リスト" sheetId="2" r:id="rId2"/>
  </sheets>
  <definedNames>
    <definedName name="_xlnm._FilterDatabase" localSheetId="0" hidden="1">'様式１-1'!$A$7:$Q$23</definedName>
    <definedName name="_xlnm.Print_Area" localSheetId="0">'様式１-1'!$A$1:$N$23</definedName>
    <definedName name="_xlnm.Print_Titles" localSheetId="0">'様式１-1'!$7:$7</definedName>
    <definedName name="金額区分選択">#REF!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1" i="4" l="1"/>
  <c r="B22" i="4" s="1"/>
  <c r="B9" i="4"/>
  <c r="B10" i="4" s="1"/>
  <c r="B11" i="4" s="1"/>
  <c r="B12" i="4" s="1"/>
  <c r="B13" i="4" s="1"/>
  <c r="B14" i="4" s="1"/>
  <c r="B15" i="4" s="1"/>
  <c r="B16" i="4" s="1"/>
  <c r="B17" i="4" s="1"/>
  <c r="B18" i="4" s="1"/>
  <c r="B19" i="4" s="1"/>
  <c r="B20" i="4" s="1"/>
</calcChain>
</file>

<file path=xl/sharedStrings.xml><?xml version="1.0" encoding="utf-8"?>
<sst xmlns="http://schemas.openxmlformats.org/spreadsheetml/2006/main" count="182" uniqueCount="73">
  <si>
    <t>番号</t>
    <rPh sb="0" eb="2">
      <t>バンゴウ</t>
    </rPh>
    <phoneticPr fontId="4"/>
  </si>
  <si>
    <t>公所名</t>
    <rPh sb="0" eb="1">
      <t>コウ</t>
    </rPh>
    <rPh sb="1" eb="2">
      <t>ショ</t>
    </rPh>
    <rPh sb="2" eb="3">
      <t>メイ</t>
    </rPh>
    <phoneticPr fontId="4"/>
  </si>
  <si>
    <t>工事名称</t>
    <phoneticPr fontId="4"/>
  </si>
  <si>
    <t>施工場所</t>
    <rPh sb="0" eb="2">
      <t>セコウ</t>
    </rPh>
    <rPh sb="2" eb="4">
      <t>バショ</t>
    </rPh>
    <phoneticPr fontId="4"/>
  </si>
  <si>
    <t>工事概要</t>
    <phoneticPr fontId="4"/>
  </si>
  <si>
    <t>様式１-1</t>
    <rPh sb="0" eb="2">
      <t>ヨウシキ</t>
    </rPh>
    <phoneticPr fontId="3"/>
  </si>
  <si>
    <r>
      <t>入札</t>
    </r>
    <r>
      <rPr>
        <sz val="12"/>
        <rFont val="ＭＳ 明朝"/>
        <family val="1"/>
      </rPr>
      <t>契約方式</t>
    </r>
    <rPh sb="0" eb="2">
      <t>ニュウサツ</t>
    </rPh>
    <rPh sb="2" eb="4">
      <t>ケイヤク</t>
    </rPh>
    <rPh sb="4" eb="6">
      <t>ホウシキ</t>
    </rPh>
    <phoneticPr fontId="4"/>
  </si>
  <si>
    <t>・発注見通しは、公表日時点の予定ですので、実際の発注において、案件概要が変更になる場合や掲載されていない案件が発注される場合がありますので、あらかじめご了承ください。</t>
    <rPh sb="1" eb="5">
      <t>ハッチュウミトオ</t>
    </rPh>
    <rPh sb="8" eb="11">
      <t>コウヒョウビ</t>
    </rPh>
    <rPh sb="11" eb="13">
      <t>ジテン</t>
    </rPh>
    <rPh sb="14" eb="16">
      <t>ヨテイ</t>
    </rPh>
    <rPh sb="21" eb="23">
      <t>ジッサイ</t>
    </rPh>
    <rPh sb="24" eb="26">
      <t>ハッチュウ</t>
    </rPh>
    <rPh sb="31" eb="33">
      <t>アンケン</t>
    </rPh>
    <rPh sb="33" eb="35">
      <t>ガイヨウ</t>
    </rPh>
    <rPh sb="36" eb="38">
      <t>ヘンコウ</t>
    </rPh>
    <rPh sb="41" eb="43">
      <t>バアイ</t>
    </rPh>
    <rPh sb="44" eb="46">
      <t>ケイサイ</t>
    </rPh>
    <rPh sb="52" eb="54">
      <t>アンケン</t>
    </rPh>
    <rPh sb="55" eb="57">
      <t>ハッチュウ</t>
    </rPh>
    <rPh sb="60" eb="62">
      <t>バアイ</t>
    </rPh>
    <rPh sb="76" eb="78">
      <t>リョウショウ</t>
    </rPh>
    <phoneticPr fontId="3"/>
  </si>
  <si>
    <t>・発注見通しに関して、個別事案にかかるご質問等はご遠慮ください。</t>
    <rPh sb="1" eb="5">
      <t>ハッチュウミトオ</t>
    </rPh>
    <rPh sb="7" eb="8">
      <t>カン</t>
    </rPh>
    <rPh sb="11" eb="13">
      <t>コベツ</t>
    </rPh>
    <rPh sb="13" eb="15">
      <t>ジアン</t>
    </rPh>
    <rPh sb="20" eb="22">
      <t>シツモン</t>
    </rPh>
    <rPh sb="22" eb="23">
      <t>トウ</t>
    </rPh>
    <rPh sb="25" eb="27">
      <t>エンリョ</t>
    </rPh>
    <phoneticPr fontId="3"/>
  </si>
  <si>
    <t>・「入札予定時期」とは、一般競争入札及び一般競争入札（条件付）においては「公告予定時期」を、指名競争入札においては「入札執行通知（指名通知）予定時期」を指します。</t>
    <rPh sb="2" eb="4">
      <t>ニュウサツ</t>
    </rPh>
    <rPh sb="4" eb="6">
      <t>ヨテイ</t>
    </rPh>
    <rPh sb="6" eb="8">
      <t>ジキ</t>
    </rPh>
    <rPh sb="12" eb="16">
      <t>イッパンキョウソウ</t>
    </rPh>
    <rPh sb="16" eb="18">
      <t>ニュウサツ</t>
    </rPh>
    <rPh sb="18" eb="19">
      <t>オヨ</t>
    </rPh>
    <rPh sb="20" eb="26">
      <t>イッパンキョウソウニュウサツ</t>
    </rPh>
    <rPh sb="27" eb="30">
      <t>ジョウケンツ</t>
    </rPh>
    <rPh sb="37" eb="39">
      <t>コウコク</t>
    </rPh>
    <rPh sb="39" eb="41">
      <t>ヨテイ</t>
    </rPh>
    <rPh sb="41" eb="43">
      <t>ジキ</t>
    </rPh>
    <rPh sb="46" eb="50">
      <t>シメイキョウソウ</t>
    </rPh>
    <rPh sb="50" eb="52">
      <t>ニュウサツ</t>
    </rPh>
    <rPh sb="58" eb="60">
      <t>ニュウサツ</t>
    </rPh>
    <rPh sb="60" eb="62">
      <t>シッコウ</t>
    </rPh>
    <rPh sb="62" eb="64">
      <t>ツウチ</t>
    </rPh>
    <rPh sb="65" eb="67">
      <t>シメイ</t>
    </rPh>
    <rPh sb="67" eb="69">
      <t>ツウチ</t>
    </rPh>
    <rPh sb="70" eb="72">
      <t>ヨテイ</t>
    </rPh>
    <rPh sb="72" eb="74">
      <t>ジキ</t>
    </rPh>
    <rPh sb="76" eb="77">
      <t>サ</t>
    </rPh>
    <phoneticPr fontId="3"/>
  </si>
  <si>
    <t>入札予定時期</t>
    <phoneticPr fontId="3"/>
  </si>
  <si>
    <t>・「工期」が空欄となっている工事は、発注に向けていくつかの課題を有するため、入札予定時期が遅れる可能性があります。</t>
    <rPh sb="2" eb="4">
      <t>コウキ</t>
    </rPh>
    <rPh sb="6" eb="8">
      <t>クウラン</t>
    </rPh>
    <rPh sb="14" eb="16">
      <t>コウジ</t>
    </rPh>
    <rPh sb="18" eb="20">
      <t>ハッチュウ</t>
    </rPh>
    <rPh sb="21" eb="22">
      <t>ム</t>
    </rPh>
    <rPh sb="29" eb="31">
      <t>カダイ</t>
    </rPh>
    <rPh sb="32" eb="33">
      <t>ユウ</t>
    </rPh>
    <rPh sb="38" eb="40">
      <t>ニュウサツ</t>
    </rPh>
    <rPh sb="40" eb="42">
      <t>ヨテイ</t>
    </rPh>
    <rPh sb="42" eb="44">
      <t>ジキ</t>
    </rPh>
    <rPh sb="45" eb="46">
      <t>オク</t>
    </rPh>
    <rPh sb="48" eb="51">
      <t>カノウセイ</t>
    </rPh>
    <phoneticPr fontId="3"/>
  </si>
  <si>
    <t>備考</t>
    <rPh sb="0" eb="2">
      <t>ビコウ</t>
    </rPh>
    <phoneticPr fontId="4"/>
  </si>
  <si>
    <t>種別
（種別名）</t>
    <rPh sb="0" eb="2">
      <t>シュベツ</t>
    </rPh>
    <phoneticPr fontId="4"/>
  </si>
  <si>
    <t>工期
（月）</t>
    <rPh sb="4" eb="5">
      <t>ツキ</t>
    </rPh>
    <phoneticPr fontId="4"/>
  </si>
  <si>
    <t>余裕
期間</t>
    <rPh sb="0" eb="2">
      <t>ヨユウ</t>
    </rPh>
    <rPh sb="3" eb="5">
      <t>キカン</t>
    </rPh>
    <phoneticPr fontId="3"/>
  </si>
  <si>
    <t>ICT
活用</t>
    <rPh sb="4" eb="6">
      <t>カツヨウ</t>
    </rPh>
    <phoneticPr fontId="4"/>
  </si>
  <si>
    <t>週休
２日</t>
    <rPh sb="0" eb="2">
      <t>シュウキュウ</t>
    </rPh>
    <rPh sb="4" eb="5">
      <t>ニチ</t>
    </rPh>
    <phoneticPr fontId="4"/>
  </si>
  <si>
    <t>一般競争入札</t>
  </si>
  <si>
    <t>土木一式工事</t>
  </si>
  <si>
    <t>○</t>
  </si>
  <si>
    <t>令和６年７月25日からの大雨災害に係る建設工事の発注見通しの公表</t>
    <phoneticPr fontId="4"/>
  </si>
  <si>
    <t>３０００万円以上８０００万円未満</t>
  </si>
  <si>
    <t>護岸工</t>
  </si>
  <si>
    <t>庄内総合支庁  庄内建設総務課</t>
  </si>
  <si>
    <t>１０００万円以上３０００万円未満</t>
  </si>
  <si>
    <t>８０００万円以上２億円未満</t>
    <rPh sb="10" eb="11">
      <t>エン</t>
    </rPh>
    <rPh sb="11" eb="13">
      <t>ミマン</t>
    </rPh>
    <phoneticPr fontId="6"/>
  </si>
  <si>
    <t>２億円以上</t>
  </si>
  <si>
    <t>２億円以上</t>
    <phoneticPr fontId="6"/>
  </si>
  <si>
    <t>○</t>
    <phoneticPr fontId="6"/>
  </si>
  <si>
    <t>庄内町肝煎　地内</t>
    <rPh sb="0" eb="3">
      <t>ショウナイマチ</t>
    </rPh>
    <rPh sb="3" eb="5">
      <t>キモイリ</t>
    </rPh>
    <rPh sb="6" eb="8">
      <t>チナイ</t>
    </rPh>
    <phoneticPr fontId="6"/>
  </si>
  <si>
    <t>とび・土工・コンクリート工事</t>
    <rPh sb="3" eb="5">
      <t>ドコウ</t>
    </rPh>
    <phoneticPr fontId="6"/>
  </si>
  <si>
    <t>令和７年度（債務負担行為）河川等災害復旧事業（前年災）６年災７０５８号外安世波川河川災害復旧工事</t>
    <rPh sb="6" eb="12">
      <t>サイムフタンコウイ</t>
    </rPh>
    <rPh sb="23" eb="25">
      <t>ゼンネン</t>
    </rPh>
    <rPh sb="25" eb="26">
      <t>サイ</t>
    </rPh>
    <rPh sb="28" eb="29">
      <t>ネン</t>
    </rPh>
    <rPh sb="29" eb="30">
      <t>サイ</t>
    </rPh>
    <rPh sb="34" eb="35">
      <t>ゴウ</t>
    </rPh>
    <rPh sb="35" eb="36">
      <t>ホカ</t>
    </rPh>
    <rPh sb="36" eb="38">
      <t>ヤスヨ</t>
    </rPh>
    <rPh sb="38" eb="40">
      <t>ナミカワ</t>
    </rPh>
    <rPh sb="40" eb="42">
      <t>カセン</t>
    </rPh>
    <phoneticPr fontId="6"/>
  </si>
  <si>
    <t>酒田市大蕨（９）　地内</t>
    <rPh sb="0" eb="3">
      <t>サカタシ</t>
    </rPh>
    <rPh sb="3" eb="5">
      <t>オオワラビ</t>
    </rPh>
    <rPh sb="9" eb="11">
      <t>チナイ</t>
    </rPh>
    <phoneticPr fontId="6"/>
  </si>
  <si>
    <t>R8第1四半期</t>
    <phoneticPr fontId="6"/>
  </si>
  <si>
    <t>令和７年度（繰越）災害復旧助成事業６年災７１５１号荒瀬川河川災害復旧工事</t>
    <rPh sb="6" eb="8">
      <t>クリコシ</t>
    </rPh>
    <rPh sb="18" eb="19">
      <t>ネン</t>
    </rPh>
    <rPh sb="19" eb="20">
      <t>サイ</t>
    </rPh>
    <rPh sb="24" eb="25">
      <t>ゴウ</t>
    </rPh>
    <rPh sb="25" eb="28">
      <t>アラセカワ</t>
    </rPh>
    <rPh sb="28" eb="30">
      <t>カセン</t>
    </rPh>
    <phoneticPr fontId="6"/>
  </si>
  <si>
    <t>R8第2四半期</t>
    <phoneticPr fontId="6"/>
  </si>
  <si>
    <t>酒田市大蕨　地内</t>
    <rPh sb="0" eb="3">
      <t>サカタシ</t>
    </rPh>
    <rPh sb="3" eb="5">
      <t>オオワラビ</t>
    </rPh>
    <rPh sb="6" eb="8">
      <t>チナイ</t>
    </rPh>
    <phoneticPr fontId="6"/>
  </si>
  <si>
    <t>酒田市常禅寺外　地内</t>
    <rPh sb="0" eb="3">
      <t>サカタシ</t>
    </rPh>
    <rPh sb="3" eb="7">
      <t>ジョウゼンジホカ</t>
    </rPh>
    <rPh sb="8" eb="10">
      <t>チナイ</t>
    </rPh>
    <phoneticPr fontId="6"/>
  </si>
  <si>
    <t>護床工</t>
    <rPh sb="0" eb="2">
      <t>ゴショウ</t>
    </rPh>
    <rPh sb="2" eb="3">
      <t>コウ</t>
    </rPh>
    <phoneticPr fontId="6"/>
  </si>
  <si>
    <t>令和８年度災害復旧助成事業荒瀬川前山橋橋梁撤去工事</t>
    <rPh sb="13" eb="16">
      <t>アラセカワ</t>
    </rPh>
    <rPh sb="16" eb="18">
      <t>マエヤマ</t>
    </rPh>
    <rPh sb="18" eb="19">
      <t>バシ</t>
    </rPh>
    <rPh sb="19" eb="21">
      <t>キョウリョウ</t>
    </rPh>
    <rPh sb="21" eb="23">
      <t>テッキョ</t>
    </rPh>
    <rPh sb="23" eb="25">
      <t>コウジ</t>
    </rPh>
    <phoneticPr fontId="6"/>
  </si>
  <si>
    <t>酒田市常禅寺　地内</t>
    <rPh sb="0" eb="3">
      <t>サカタシ</t>
    </rPh>
    <rPh sb="3" eb="6">
      <t>ジョウゼンジ</t>
    </rPh>
    <rPh sb="7" eb="9">
      <t>チナイ</t>
    </rPh>
    <phoneticPr fontId="6"/>
  </si>
  <si>
    <t>酒田市下青沢　地内</t>
    <rPh sb="0" eb="3">
      <t>サカタシ</t>
    </rPh>
    <rPh sb="3" eb="6">
      <t>シモアオサワ</t>
    </rPh>
    <rPh sb="7" eb="9">
      <t>チナイ</t>
    </rPh>
    <phoneticPr fontId="6"/>
  </si>
  <si>
    <t>令和８年度災害復旧助成事業荒瀬川白玉橋仮橋架設工事</t>
    <rPh sb="13" eb="16">
      <t>アラセカワ</t>
    </rPh>
    <rPh sb="16" eb="18">
      <t>シラタマ</t>
    </rPh>
    <rPh sb="18" eb="19">
      <t>バシ</t>
    </rPh>
    <rPh sb="19" eb="21">
      <t>カリバシ</t>
    </rPh>
    <rPh sb="21" eb="23">
      <t>カセツ</t>
    </rPh>
    <rPh sb="23" eb="25">
      <t>コウジ</t>
    </rPh>
    <phoneticPr fontId="6"/>
  </si>
  <si>
    <t>土木一式工事</t>
    <phoneticPr fontId="6"/>
  </si>
  <si>
    <t>２億円以上</t>
    <rPh sb="2" eb="3">
      <t>エン</t>
    </rPh>
    <rPh sb="3" eb="5">
      <t>イジョウ</t>
    </rPh>
    <phoneticPr fontId="6"/>
  </si>
  <si>
    <t>酒田市上青沢　地内</t>
    <rPh sb="0" eb="3">
      <t>サカタシ</t>
    </rPh>
    <rPh sb="3" eb="6">
      <t>カミアオサワ</t>
    </rPh>
    <rPh sb="7" eb="9">
      <t>チナイ</t>
    </rPh>
    <phoneticPr fontId="6"/>
  </si>
  <si>
    <t>仮橋工</t>
    <rPh sb="0" eb="2">
      <t>カリバシ</t>
    </rPh>
    <rPh sb="2" eb="3">
      <t>コウ</t>
    </rPh>
    <phoneticPr fontId="6"/>
  </si>
  <si>
    <t>旧橋解体工</t>
    <rPh sb="0" eb="2">
      <t>キュウキョウ</t>
    </rPh>
    <rPh sb="2" eb="4">
      <t>カイタイ</t>
    </rPh>
    <rPh sb="4" eb="5">
      <t>コウ</t>
    </rPh>
    <phoneticPr fontId="6"/>
  </si>
  <si>
    <t>床固工</t>
    <rPh sb="0" eb="3">
      <t>トコガタメコウ</t>
    </rPh>
    <phoneticPr fontId="6"/>
  </si>
  <si>
    <t>魚道工</t>
    <rPh sb="0" eb="3">
      <t>ギョドウコウ</t>
    </rPh>
    <phoneticPr fontId="6"/>
  </si>
  <si>
    <t>令和８年度災害復旧助成事業荒瀬川６年災７１１２号荒瀬川河川災害復旧工事（床固工）</t>
    <rPh sb="13" eb="16">
      <t>アラセカワ</t>
    </rPh>
    <rPh sb="17" eb="18">
      <t>ネン</t>
    </rPh>
    <rPh sb="18" eb="19">
      <t>サイ</t>
    </rPh>
    <rPh sb="23" eb="24">
      <t>ゴウ</t>
    </rPh>
    <rPh sb="24" eb="26">
      <t>アラセ</t>
    </rPh>
    <rPh sb="26" eb="27">
      <t>カワ</t>
    </rPh>
    <rPh sb="27" eb="29">
      <t>カセン</t>
    </rPh>
    <rPh sb="29" eb="31">
      <t>サイガイ</t>
    </rPh>
    <rPh sb="31" eb="33">
      <t>フッキュウ</t>
    </rPh>
    <rPh sb="33" eb="35">
      <t>コウジ</t>
    </rPh>
    <rPh sb="36" eb="39">
      <t>トコガタメコウ</t>
    </rPh>
    <phoneticPr fontId="6"/>
  </si>
  <si>
    <t>令和８年度災害復旧助成事業荒瀬川６年災７１１６号荒瀬川河川災害復旧工事（魚道工）</t>
    <rPh sb="13" eb="16">
      <t>アラセカワ</t>
    </rPh>
    <rPh sb="17" eb="18">
      <t>ネン</t>
    </rPh>
    <rPh sb="18" eb="19">
      <t>サイ</t>
    </rPh>
    <rPh sb="23" eb="24">
      <t>ゴウ</t>
    </rPh>
    <rPh sb="24" eb="26">
      <t>アラセ</t>
    </rPh>
    <rPh sb="26" eb="27">
      <t>カワ</t>
    </rPh>
    <rPh sb="27" eb="29">
      <t>カセン</t>
    </rPh>
    <rPh sb="29" eb="31">
      <t>サイガイ</t>
    </rPh>
    <rPh sb="31" eb="33">
      <t>フッキュウ</t>
    </rPh>
    <rPh sb="33" eb="35">
      <t>コウジ</t>
    </rPh>
    <rPh sb="36" eb="38">
      <t>ギョドウ</t>
    </rPh>
    <rPh sb="38" eb="39">
      <t>コウ</t>
    </rPh>
    <phoneticPr fontId="6"/>
  </si>
  <si>
    <t>令和７年度（債務負担行為）河川等災害復旧事業（前年災）６年災７０８０号外庄内熊野川外河川災害復旧工事</t>
    <rPh sb="6" eb="12">
      <t>サイムフタンコウイ</t>
    </rPh>
    <rPh sb="23" eb="25">
      <t>ゼンネン</t>
    </rPh>
    <rPh sb="35" eb="36">
      <t>ホカ</t>
    </rPh>
    <rPh sb="41" eb="42">
      <t>ホカ</t>
    </rPh>
    <rPh sb="42" eb="48">
      <t>カセンサイガイフッキュウ</t>
    </rPh>
    <phoneticPr fontId="6"/>
  </si>
  <si>
    <t>飽海郡遊佐町杉沢（３）外　地内</t>
    <rPh sb="6" eb="8">
      <t>スギサワ</t>
    </rPh>
    <phoneticPr fontId="6"/>
  </si>
  <si>
    <t>酒田市麓外　地内</t>
    <rPh sb="0" eb="3">
      <t>サカタシ</t>
    </rPh>
    <rPh sb="3" eb="4">
      <t>フモト</t>
    </rPh>
    <rPh sb="4" eb="5">
      <t>ホカ</t>
    </rPh>
    <rPh sb="6" eb="8">
      <t>チナイ</t>
    </rPh>
    <phoneticPr fontId="6"/>
  </si>
  <si>
    <t>6/16開札</t>
    <rPh sb="4" eb="6">
      <t>カイサツ</t>
    </rPh>
    <phoneticPr fontId="6"/>
  </si>
  <si>
    <t>6/30開札</t>
    <rPh sb="4" eb="6">
      <t>カイサツ</t>
    </rPh>
    <phoneticPr fontId="6"/>
  </si>
  <si>
    <t>酒田市大蕨　地内</t>
    <rPh sb="0" eb="3">
      <t>サカタシ</t>
    </rPh>
    <rPh sb="3" eb="4">
      <t>ダイ</t>
    </rPh>
    <rPh sb="4" eb="5">
      <t>ワラビ</t>
    </rPh>
    <rPh sb="6" eb="8">
      <t>チナイ</t>
    </rPh>
    <phoneticPr fontId="6"/>
  </si>
  <si>
    <t>酒田市北青沢　地内</t>
    <rPh sb="0" eb="3">
      <t>サカタシ</t>
    </rPh>
    <rPh sb="3" eb="4">
      <t>キタ</t>
    </rPh>
    <rPh sb="4" eb="6">
      <t>アオサワ</t>
    </rPh>
    <rPh sb="7" eb="9">
      <t>チナイ</t>
    </rPh>
    <phoneticPr fontId="6"/>
  </si>
  <si>
    <t>（注）ここに掲載する内容は、令和８年５月29日現在の予定であるため、実際に発注する内容がこの掲載内容と異なる場合、又は掲載されない建設工事が発注される場合があります。</t>
    <rPh sb="14" eb="16">
      <t>レイワ</t>
    </rPh>
    <phoneticPr fontId="3"/>
  </si>
  <si>
    <t>令和７年度（繰越）災害復旧助成事業荒瀬川護床ブロック製作設置工事（その１）</t>
    <rPh sb="6" eb="8">
      <t>クリコシ</t>
    </rPh>
    <rPh sb="17" eb="20">
      <t>アラセカワ</t>
    </rPh>
    <rPh sb="20" eb="22">
      <t>ゴショウ</t>
    </rPh>
    <rPh sb="26" eb="28">
      <t>セイサク</t>
    </rPh>
    <rPh sb="28" eb="30">
      <t>セッチ</t>
    </rPh>
    <rPh sb="30" eb="32">
      <t>コウジ</t>
    </rPh>
    <phoneticPr fontId="6"/>
  </si>
  <si>
    <t>令和７年度（繰越）災害復旧助成事業荒瀬川護岸工事（下流工区その１）</t>
    <rPh sb="6" eb="8">
      <t>クリコシ</t>
    </rPh>
    <rPh sb="17" eb="20">
      <t>アラセカワ</t>
    </rPh>
    <rPh sb="20" eb="24">
      <t>ゴガンコウジ</t>
    </rPh>
    <rPh sb="25" eb="27">
      <t>カリュウ</t>
    </rPh>
    <rPh sb="27" eb="29">
      <t>コウク</t>
    </rPh>
    <phoneticPr fontId="6"/>
  </si>
  <si>
    <t>令和７年度（繰越）災害復旧助成事業荒瀬川護岸工事（中流工区その１）</t>
    <rPh sb="6" eb="8">
      <t>クリコシ</t>
    </rPh>
    <rPh sb="17" eb="20">
      <t>アラセカワ</t>
    </rPh>
    <rPh sb="20" eb="24">
      <t>ゴガンコウジ</t>
    </rPh>
    <rPh sb="25" eb="27">
      <t>チュウリュウ</t>
    </rPh>
    <rPh sb="27" eb="29">
      <t>コウク</t>
    </rPh>
    <phoneticPr fontId="6"/>
  </si>
  <si>
    <t>令和７年度（繰越）災害復旧助成事業荒瀬川護岸工事（上流工区その１）</t>
    <rPh sb="6" eb="8">
      <t>クリコシ</t>
    </rPh>
    <rPh sb="17" eb="20">
      <t>アラセカワ</t>
    </rPh>
    <rPh sb="20" eb="24">
      <t>ゴガンコウジ</t>
    </rPh>
    <rPh sb="25" eb="27">
      <t>ジョウリュウ</t>
    </rPh>
    <rPh sb="27" eb="29">
      <t>コウク</t>
    </rPh>
    <phoneticPr fontId="6"/>
  </si>
  <si>
    <t>令和８年度災害復旧助成事業荒瀬川護岸工事（中流工区その２）</t>
    <rPh sb="13" eb="16">
      <t>アラセカワ</t>
    </rPh>
    <rPh sb="16" eb="20">
      <t>ゴガンコウジ</t>
    </rPh>
    <rPh sb="21" eb="23">
      <t>チュウリュウ</t>
    </rPh>
    <rPh sb="23" eb="25">
      <t>コウク</t>
    </rPh>
    <phoneticPr fontId="6"/>
  </si>
  <si>
    <t>令和８年度災害復旧助成事業荒瀬川護岸工事（上流工区その２）</t>
    <rPh sb="13" eb="16">
      <t>アラセカワ</t>
    </rPh>
    <rPh sb="16" eb="20">
      <t>ゴガンコウジ</t>
    </rPh>
    <rPh sb="21" eb="23">
      <t>ジョウリュウ</t>
    </rPh>
    <rPh sb="23" eb="25">
      <t>コウク</t>
    </rPh>
    <phoneticPr fontId="6"/>
  </si>
  <si>
    <t>令和８年度災害復旧助成事業荒瀬川護岸工事（上流工区その３）</t>
    <rPh sb="13" eb="16">
      <t>アラセカワ</t>
    </rPh>
    <rPh sb="16" eb="20">
      <t>ゴガンコウジ</t>
    </rPh>
    <rPh sb="21" eb="23">
      <t>ジョウリュウ</t>
    </rPh>
    <rPh sb="23" eb="25">
      <t>コウク</t>
    </rPh>
    <phoneticPr fontId="6"/>
  </si>
  <si>
    <t>令和８年度河川等災害復旧事業６年災７４２７号主要地方道酒田遊佐線（蚕吉橋）道路災害復旧工事</t>
    <rPh sb="5" eb="8">
      <t>カセントウ</t>
    </rPh>
    <rPh sb="15" eb="17">
      <t>ネンサイ</t>
    </rPh>
    <rPh sb="21" eb="22">
      <t>ゴウ</t>
    </rPh>
    <rPh sb="22" eb="27">
      <t>シュヨウチホウドウ</t>
    </rPh>
    <rPh sb="27" eb="32">
      <t>サカタユザセン</t>
    </rPh>
    <rPh sb="33" eb="34">
      <t>カイコ</t>
    </rPh>
    <rPh sb="34" eb="35">
      <t>キチ</t>
    </rPh>
    <rPh sb="35" eb="36">
      <t>バシ</t>
    </rPh>
    <rPh sb="37" eb="39">
      <t>ドウロ</t>
    </rPh>
    <rPh sb="39" eb="41">
      <t>サイガイ</t>
    </rPh>
    <rPh sb="41" eb="43">
      <t>フッキュウ</t>
    </rPh>
    <rPh sb="43" eb="45">
      <t>コウジ</t>
    </rPh>
    <phoneticPr fontId="6"/>
  </si>
  <si>
    <t>飽海郡遊佐町吉出　地内</t>
    <rPh sb="0" eb="3">
      <t>アクミグン</t>
    </rPh>
    <rPh sb="3" eb="6">
      <t>ユザマチ</t>
    </rPh>
    <rPh sb="6" eb="7">
      <t>ヨシ</t>
    </rPh>
    <rPh sb="7" eb="8">
      <t>デ</t>
    </rPh>
    <rPh sb="9" eb="11">
      <t>チナイ</t>
    </rPh>
    <phoneticPr fontId="6"/>
  </si>
  <si>
    <t>R8第3四半期</t>
  </si>
  <si>
    <t>函渠工</t>
    <rPh sb="0" eb="2">
      <t>カンキョ</t>
    </rPh>
    <rPh sb="2" eb="3">
      <t>コウ</t>
    </rPh>
    <phoneticPr fontId="6"/>
  </si>
  <si>
    <t>８０００万円以上２億円未満</t>
    <rPh sb="4" eb="8">
      <t>マンエンイジョウ</t>
    </rPh>
    <rPh sb="10" eb="11">
      <t>エン</t>
    </rPh>
    <rPh sb="11" eb="13">
      <t>ミマン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</si>
</sst>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ヶ&quot;&quot;月&quot;_);[Red]\(0\)"/>
    <numFmt numFmtId="177" formatCode="yyyy&quot;年&quot;m&quot;月&quot;;@"/>
  </numFmts>
  <fonts count="29" x14ac:knownFonts="1">
    <font>
      <sz val="12"/>
      <name val="ＭＳ 明朝"/>
      <family val="1"/>
    </font>
    <font>
      <sz val="12"/>
      <name val="ＭＳ 明朝"/>
      <family val="1"/>
    </font>
    <font>
      <sz val="9"/>
      <name val="ＭＳ 明朝"/>
      <family val="1"/>
    </font>
    <font>
      <sz val="6"/>
      <name val="ＭＳ 明朝"/>
      <family val="1"/>
    </font>
    <font>
      <sz val="6"/>
      <name val="ＭＳ Ｐゴシック"/>
      <family val="3"/>
    </font>
    <font>
      <sz val="12"/>
      <name val="ＭＳ Ｐゴシック"/>
      <family val="3"/>
    </font>
    <font>
      <sz val="6"/>
      <name val="ＭＳ Ｐ明朝"/>
      <family val="1"/>
      <charset val="128"/>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8"/>
      <name val="ＭＳ Ｐゴシック"/>
      <family val="3"/>
      <charset val="128"/>
    </font>
    <font>
      <sz val="12"/>
      <name val="ＭＳ Ｐゴシック"/>
      <family val="3"/>
      <charset val="128"/>
    </font>
    <font>
      <sz val="10"/>
      <name val="ＭＳ Ｐゴシック"/>
      <family val="3"/>
      <charset val="128"/>
    </font>
    <font>
      <sz val="12"/>
      <name val="ＭＳ 明朝"/>
      <family val="1"/>
      <charset val="128"/>
    </font>
    <font>
      <sz val="12"/>
      <color rgb="FFFF0000"/>
      <name val="ＭＳ 明朝"/>
      <family val="1"/>
      <charset val="128"/>
    </font>
  </fonts>
  <fills count="35">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13"/>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indexed="9"/>
        <bgColor indexed="64"/>
      </patternFill>
    </fill>
  </fills>
  <borders count="19">
    <border>
      <left/>
      <right/>
      <top/>
      <bottom/>
      <diagonal/>
    </border>
    <border>
      <left style="thin">
        <color indexed="64"/>
      </left>
      <right style="thin">
        <color indexed="64"/>
      </right>
      <top style="thin">
        <color indexed="64"/>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bottom style="thin">
        <color indexed="64"/>
      </bottom>
      <diagonal/>
    </border>
    <border>
      <left/>
      <right/>
      <top style="thin">
        <color indexed="64"/>
      </top>
      <bottom/>
      <diagonal/>
    </border>
    <border>
      <left style="thin">
        <color indexed="8"/>
      </left>
      <right style="thin">
        <color indexed="8"/>
      </right>
      <top/>
      <bottom style="thin">
        <color indexed="8"/>
      </bottom>
      <diagonal/>
    </border>
  </borders>
  <cellStyleXfs count="43">
    <xf numFmtId="0" fontId="0" fillId="0" borderId="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9" fillId="0" borderId="0" applyNumberFormat="0" applyFill="0" applyBorder="0" applyAlignment="0" applyProtection="0">
      <alignment vertical="center"/>
    </xf>
    <xf numFmtId="0" fontId="10" fillId="29" borderId="7" applyNumberFormat="0" applyAlignment="0" applyProtection="0">
      <alignment vertical="center"/>
    </xf>
    <xf numFmtId="0" fontId="11" fillId="30" borderId="0" applyNumberFormat="0" applyBorder="0" applyAlignment="0" applyProtection="0">
      <alignment vertical="center"/>
    </xf>
    <xf numFmtId="0" fontId="1" fillId="3" borderId="8" applyNumberFormat="0" applyFont="0" applyAlignment="0" applyProtection="0">
      <alignment vertical="center"/>
    </xf>
    <xf numFmtId="0" fontId="12" fillId="0" borderId="9" applyNumberFormat="0" applyFill="0" applyAlignment="0" applyProtection="0">
      <alignment vertical="center"/>
    </xf>
    <xf numFmtId="0" fontId="13" fillId="31" borderId="0" applyNumberFormat="0" applyBorder="0" applyAlignment="0" applyProtection="0">
      <alignment vertical="center"/>
    </xf>
    <xf numFmtId="0" fontId="14" fillId="32" borderId="10" applyNumberFormat="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0" borderId="14" applyNumberFormat="0" applyFill="0" applyAlignment="0" applyProtection="0">
      <alignment vertical="center"/>
    </xf>
    <xf numFmtId="0" fontId="20" fillId="32" borderId="15" applyNumberFormat="0" applyAlignment="0" applyProtection="0">
      <alignment vertical="center"/>
    </xf>
    <xf numFmtId="0" fontId="21" fillId="0" borderId="0" applyNumberFormat="0" applyFill="0" applyBorder="0" applyAlignment="0" applyProtection="0">
      <alignment vertical="center"/>
    </xf>
    <xf numFmtId="0" fontId="22" fillId="2" borderId="10" applyNumberFormat="0" applyAlignment="0" applyProtection="0">
      <alignment vertical="center"/>
    </xf>
    <xf numFmtId="0" fontId="7" fillId="0" borderId="0">
      <alignment vertical="center"/>
    </xf>
    <xf numFmtId="0" fontId="23" fillId="33" borderId="0" applyNumberFormat="0" applyBorder="0" applyAlignment="0" applyProtection="0">
      <alignment vertical="center"/>
    </xf>
  </cellStyleXfs>
  <cellXfs count="35">
    <xf numFmtId="0" fontId="0" fillId="0" borderId="0" xfId="0">
      <alignment vertical="center"/>
    </xf>
    <xf numFmtId="0" fontId="2" fillId="0" borderId="0" xfId="0" applyFont="1">
      <alignment vertical="center"/>
    </xf>
    <xf numFmtId="0" fontId="5" fillId="0" borderId="0" xfId="0" applyFont="1" applyAlignment="1">
      <alignment horizontal="center" vertical="center"/>
    </xf>
    <xf numFmtId="0" fontId="0" fillId="4" borderId="1" xfId="0" applyFill="1" applyBorder="1" applyAlignment="1">
      <alignment horizontal="center" vertical="center" shrinkToFit="1"/>
    </xf>
    <xf numFmtId="0" fontId="0" fillId="0" borderId="2" xfId="0" applyBorder="1">
      <alignment vertical="center"/>
    </xf>
    <xf numFmtId="0" fontId="5" fillId="0" borderId="0" xfId="0" applyFont="1">
      <alignment vertical="center"/>
    </xf>
    <xf numFmtId="0" fontId="0" fillId="0" borderId="0" xfId="0" applyAlignment="1">
      <alignment vertical="center" wrapText="1"/>
    </xf>
    <xf numFmtId="0" fontId="5" fillId="0" borderId="0" xfId="0" applyFont="1" applyAlignment="1">
      <alignment horizontal="centerContinuous" vertical="center"/>
    </xf>
    <xf numFmtId="0" fontId="5" fillId="0" borderId="6" xfId="0" applyFont="1" applyBorder="1" applyAlignment="1" applyProtection="1">
      <alignment vertical="center" wrapText="1" shrinkToFit="1"/>
      <protection locked="0"/>
    </xf>
    <xf numFmtId="0" fontId="25" fillId="0" borderId="16" xfId="0" applyFont="1" applyBorder="1" applyAlignment="1" applyProtection="1">
      <alignment vertical="center" wrapText="1" shrinkToFit="1"/>
      <protection locked="0"/>
    </xf>
    <xf numFmtId="0" fontId="24" fillId="0" borderId="17" xfId="0" applyFont="1" applyBorder="1" applyAlignment="1" applyProtection="1">
      <alignment vertical="center" wrapText="1" shrinkToFit="1"/>
      <protection locked="0"/>
    </xf>
    <xf numFmtId="0" fontId="24" fillId="0" borderId="0" xfId="0" applyFont="1" applyAlignment="1" applyProtection="1">
      <alignment vertical="center" wrapText="1" shrinkToFit="1"/>
      <protection locked="0"/>
    </xf>
    <xf numFmtId="0" fontId="25" fillId="0" borderId="16" xfId="0" applyFont="1" applyBorder="1" applyAlignment="1" applyProtection="1">
      <alignment horizontal="left" vertical="center" wrapText="1" shrinkToFit="1"/>
      <protection locked="0"/>
    </xf>
    <xf numFmtId="0" fontId="25" fillId="0" borderId="16" xfId="0" applyFont="1" applyBorder="1" applyAlignment="1" applyProtection="1">
      <alignment vertical="center" wrapText="1"/>
      <protection locked="0"/>
    </xf>
    <xf numFmtId="0" fontId="0" fillId="4" borderId="4" xfId="0" applyFill="1" applyBorder="1" applyAlignment="1">
      <alignment horizontal="center" vertical="center" shrinkToFit="1"/>
    </xf>
    <xf numFmtId="0" fontId="0" fillId="4" borderId="4" xfId="0" applyFill="1" applyBorder="1" applyAlignment="1">
      <alignment horizontal="center" vertical="center" wrapText="1"/>
    </xf>
    <xf numFmtId="0" fontId="0" fillId="4" borderId="4" xfId="0" applyFill="1" applyBorder="1" applyAlignment="1">
      <alignment horizontal="center" vertical="center" wrapText="1" shrinkToFit="1"/>
    </xf>
    <xf numFmtId="176" fontId="0" fillId="4" borderId="4" xfId="0" applyNumberFormat="1" applyFill="1" applyBorder="1" applyAlignment="1">
      <alignment horizontal="center" vertical="center" wrapText="1" shrinkToFit="1"/>
    </xf>
    <xf numFmtId="177" fontId="25" fillId="0" borderId="6" xfId="0" applyNumberFormat="1" applyFont="1" applyBorder="1" applyAlignment="1" applyProtection="1">
      <alignment horizontal="left" vertical="center" wrapText="1"/>
      <protection locked="0"/>
    </xf>
    <xf numFmtId="0" fontId="25" fillId="0" borderId="5" xfId="0" applyFont="1" applyBorder="1" applyAlignment="1" applyProtection="1">
      <alignment horizontal="left" vertical="center" wrapText="1"/>
      <protection locked="0"/>
    </xf>
    <xf numFmtId="0" fontId="26" fillId="0" borderId="6" xfId="0" applyFont="1" applyBorder="1" applyAlignment="1" applyProtection="1">
      <alignment horizontal="center" vertical="center" shrinkToFit="1"/>
      <protection locked="0"/>
    </xf>
    <xf numFmtId="0" fontId="5" fillId="0" borderId="0" xfId="0" applyFont="1" applyAlignment="1">
      <alignment vertical="center" wrapText="1"/>
    </xf>
    <xf numFmtId="0" fontId="5" fillId="0" borderId="3" xfId="0" applyFont="1" applyBorder="1">
      <alignment vertical="center"/>
    </xf>
    <xf numFmtId="0" fontId="5" fillId="0" borderId="3" xfId="0" applyFont="1" applyBorder="1" applyAlignment="1">
      <alignment vertical="center" wrapText="1"/>
    </xf>
    <xf numFmtId="0" fontId="26" fillId="0" borderId="18" xfId="0" applyFont="1" applyBorder="1" applyAlignment="1" applyProtection="1">
      <alignment horizontal="center" vertical="center" shrinkToFit="1"/>
      <protection locked="0"/>
    </xf>
    <xf numFmtId="0" fontId="25" fillId="0" borderId="6" xfId="0" applyFont="1" applyBorder="1" applyAlignment="1" applyProtection="1">
      <alignment horizontal="left" vertical="center" wrapText="1"/>
      <protection locked="0"/>
    </xf>
    <xf numFmtId="0" fontId="25" fillId="0" borderId="6" xfId="0" applyFont="1" applyBorder="1" applyAlignment="1" applyProtection="1">
      <alignment vertical="center" wrapText="1" shrinkToFit="1"/>
      <protection locked="0"/>
    </xf>
    <xf numFmtId="0" fontId="25" fillId="0" borderId="6" xfId="0" applyFont="1" applyBorder="1" applyAlignment="1" applyProtection="1">
      <alignment horizontal="left" vertical="center" wrapText="1" shrinkToFit="1"/>
      <protection locked="0"/>
    </xf>
    <xf numFmtId="0" fontId="0" fillId="0" borderId="4" xfId="0" applyBorder="1" applyAlignment="1">
      <alignment horizontal="center" vertical="center" wrapText="1"/>
    </xf>
    <xf numFmtId="0" fontId="25" fillId="34" borderId="6" xfId="0" applyFont="1" applyFill="1" applyBorder="1" applyAlignment="1" applyProtection="1">
      <alignment horizontal="left" vertical="center" wrapText="1"/>
      <protection locked="0"/>
    </xf>
    <xf numFmtId="177" fontId="25" fillId="34" borderId="6" xfId="0" applyNumberFormat="1" applyFont="1" applyFill="1" applyBorder="1" applyAlignment="1" applyProtection="1">
      <alignment horizontal="left" vertical="center" wrapText="1"/>
      <protection locked="0"/>
    </xf>
    <xf numFmtId="0" fontId="25" fillId="34" borderId="5" xfId="0" applyFont="1" applyFill="1" applyBorder="1" applyAlignment="1" applyProtection="1">
      <alignment horizontal="left" vertical="center" wrapText="1"/>
      <protection locked="0"/>
    </xf>
    <xf numFmtId="0" fontId="25" fillId="34" borderId="5" xfId="0" applyFont="1" applyFill="1" applyBorder="1" applyAlignment="1" applyProtection="1">
      <alignment horizontal="left" vertical="center" wrapText="1" shrinkToFit="1"/>
      <protection locked="0"/>
    </xf>
    <xf numFmtId="0" fontId="27" fillId="0" borderId="0" xfId="0" applyFont="1" applyAlignment="1" applyProtection="1">
      <alignment horizontal="center" vertical="center" shrinkToFit="1"/>
      <protection locked="0"/>
    </xf>
    <xf numFmtId="0" fontId="28" fillId="0" borderId="0" xfId="0" applyFont="1" applyAlignment="1" applyProtection="1">
      <alignment vertical="center" shrinkToFit="1"/>
      <protection locked="0"/>
    </xf>
  </cellXfs>
  <cellStyles count="4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良い" xfId="4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9A6DA-7FB7-4A22-A508-37DE7A3E7A56}">
  <sheetPr>
    <tabColor rgb="FF0070C0"/>
  </sheetPr>
  <dimension ref="A1:Q26"/>
  <sheetViews>
    <sheetView tabSelected="1" view="pageBreakPreview" topLeftCell="A2" zoomScale="85" zoomScaleNormal="70" zoomScaleSheetLayoutView="85" workbookViewId="0">
      <pane xSplit="4" ySplit="6" topLeftCell="E13" activePane="bottomRight" state="frozen"/>
      <selection activeCell="O18" sqref="O18"/>
      <selection pane="topRight" activeCell="O18" sqref="O18"/>
      <selection pane="bottomLeft" activeCell="O18" sqref="O18"/>
      <selection pane="bottomRight" activeCell="E18" sqref="E18"/>
    </sheetView>
  </sheetViews>
  <sheetFormatPr defaultColWidth="9" defaultRowHeight="14.25" x14ac:dyDescent="0.15"/>
  <cols>
    <col min="1" max="1" width="4" customWidth="1"/>
    <col min="2" max="2" width="4.875" customWidth="1"/>
    <col min="3" max="3" width="31" customWidth="1"/>
    <col min="4" max="4" width="45.625" customWidth="1"/>
    <col min="5" max="5" width="23.875" customWidth="1"/>
    <col min="6" max="6" width="13.25" customWidth="1"/>
    <col min="7" max="7" width="16.875" bestFit="1" customWidth="1"/>
    <col min="8" max="8" width="14.5" bestFit="1" customWidth="1"/>
    <col min="9" max="9" width="8.125" customWidth="1"/>
    <col min="10" max="10" width="17" customWidth="1"/>
    <col min="11" max="11" width="30.625" customWidth="1"/>
    <col min="12" max="14" width="8.625" customWidth="1"/>
    <col min="17" max="17" width="12.75" customWidth="1"/>
  </cols>
  <sheetData>
    <row r="1" spans="1:17" x14ac:dyDescent="0.15">
      <c r="B1" s="1" t="s">
        <v>5</v>
      </c>
    </row>
    <row r="2" spans="1:17" ht="26.25" customHeight="1" x14ac:dyDescent="0.15">
      <c r="B2" s="7" t="s">
        <v>21</v>
      </c>
      <c r="C2" s="7"/>
      <c r="D2" s="7"/>
      <c r="E2" s="7"/>
      <c r="F2" s="7"/>
      <c r="G2" s="7"/>
      <c r="H2" s="7"/>
      <c r="I2" s="7"/>
      <c r="J2" s="7"/>
      <c r="K2" s="7"/>
      <c r="L2" s="7"/>
      <c r="M2" s="7"/>
      <c r="N2" s="7"/>
    </row>
    <row r="3" spans="1:17" ht="25.5" customHeight="1" x14ac:dyDescent="0.15">
      <c r="B3" s="2"/>
      <c r="C3" s="5" t="s">
        <v>7</v>
      </c>
      <c r="D3" s="5"/>
      <c r="E3" s="5"/>
      <c r="F3" s="5"/>
      <c r="G3" s="5"/>
      <c r="H3" s="5"/>
      <c r="I3" s="5"/>
      <c r="J3" s="5"/>
      <c r="K3" s="5"/>
      <c r="L3" s="5"/>
      <c r="M3" s="5"/>
      <c r="N3" s="5"/>
    </row>
    <row r="4" spans="1:17" ht="25.5" customHeight="1" x14ac:dyDescent="0.15">
      <c r="B4" s="5"/>
      <c r="C4" s="5" t="s">
        <v>8</v>
      </c>
      <c r="D4" s="21"/>
      <c r="E4" s="21"/>
      <c r="F4" s="21"/>
      <c r="G4" s="21"/>
      <c r="H4" s="21"/>
      <c r="I4" s="21"/>
      <c r="J4" s="21"/>
      <c r="K4" s="21"/>
      <c r="L4" s="21"/>
      <c r="M4" s="21"/>
      <c r="N4" s="21"/>
    </row>
    <row r="5" spans="1:17" ht="25.5" customHeight="1" x14ac:dyDescent="0.15">
      <c r="B5" s="5"/>
      <c r="C5" s="5" t="s">
        <v>9</v>
      </c>
      <c r="D5" s="21"/>
      <c r="E5" s="21"/>
      <c r="F5" s="21"/>
      <c r="G5" s="21"/>
      <c r="H5" s="21"/>
      <c r="I5" s="21"/>
      <c r="J5" s="21"/>
      <c r="K5" s="21"/>
      <c r="L5" s="21"/>
      <c r="M5" s="21"/>
      <c r="N5" s="21"/>
    </row>
    <row r="6" spans="1:17" ht="25.5" customHeight="1" x14ac:dyDescent="0.15">
      <c r="B6" s="5"/>
      <c r="C6" s="22" t="s">
        <v>11</v>
      </c>
      <c r="D6" s="23"/>
      <c r="E6" s="23"/>
      <c r="F6" s="23"/>
      <c r="G6" s="23"/>
      <c r="H6" s="23"/>
      <c r="I6" s="23"/>
      <c r="J6" s="23"/>
      <c r="K6" s="23"/>
      <c r="L6" s="23"/>
      <c r="M6" s="23"/>
      <c r="N6" s="23"/>
    </row>
    <row r="7" spans="1:17" ht="53.25" customHeight="1" x14ac:dyDescent="0.15">
      <c r="A7" s="4"/>
      <c r="B7" s="14" t="s">
        <v>0</v>
      </c>
      <c r="C7" s="15" t="s">
        <v>1</v>
      </c>
      <c r="D7" s="14" t="s">
        <v>2</v>
      </c>
      <c r="E7" s="14" t="s">
        <v>3</v>
      </c>
      <c r="F7" s="14" t="s">
        <v>6</v>
      </c>
      <c r="G7" s="16" t="s">
        <v>13</v>
      </c>
      <c r="H7" s="14" t="s">
        <v>10</v>
      </c>
      <c r="I7" s="17" t="s">
        <v>14</v>
      </c>
      <c r="J7" s="15" t="s">
        <v>4</v>
      </c>
      <c r="K7" s="14" t="s">
        <v>12</v>
      </c>
      <c r="L7" s="16" t="s">
        <v>15</v>
      </c>
      <c r="M7" s="16" t="s">
        <v>16</v>
      </c>
      <c r="N7" s="16" t="s">
        <v>17</v>
      </c>
    </row>
    <row r="8" spans="1:17" ht="57" customHeight="1" x14ac:dyDescent="0.15">
      <c r="B8" s="28">
        <v>1</v>
      </c>
      <c r="C8" s="25" t="s">
        <v>24</v>
      </c>
      <c r="D8" s="9" t="s">
        <v>32</v>
      </c>
      <c r="E8" s="12" t="s">
        <v>30</v>
      </c>
      <c r="F8" s="13" t="s">
        <v>18</v>
      </c>
      <c r="G8" s="13" t="s">
        <v>19</v>
      </c>
      <c r="H8" s="18" t="s">
        <v>34</v>
      </c>
      <c r="I8" s="19"/>
      <c r="J8" s="27" t="s">
        <v>23</v>
      </c>
      <c r="K8" s="26" t="s">
        <v>22</v>
      </c>
      <c r="L8" s="24" t="s">
        <v>29</v>
      </c>
      <c r="M8" s="20" t="s">
        <v>29</v>
      </c>
      <c r="N8" s="20" t="s">
        <v>20</v>
      </c>
      <c r="P8" s="33"/>
      <c r="Q8" s="34" t="s">
        <v>56</v>
      </c>
    </row>
    <row r="9" spans="1:17" ht="57" customHeight="1" x14ac:dyDescent="0.15">
      <c r="B9" s="28">
        <f>B8+1</f>
        <v>2</v>
      </c>
      <c r="C9" s="29" t="s">
        <v>24</v>
      </c>
      <c r="D9" s="9" t="s">
        <v>53</v>
      </c>
      <c r="E9" s="12" t="s">
        <v>54</v>
      </c>
      <c r="F9" s="13" t="s">
        <v>18</v>
      </c>
      <c r="G9" s="13" t="s">
        <v>19</v>
      </c>
      <c r="H9" s="30" t="s">
        <v>34</v>
      </c>
      <c r="I9" s="31"/>
      <c r="J9" s="32" t="s">
        <v>23</v>
      </c>
      <c r="K9" s="26" t="s">
        <v>27</v>
      </c>
      <c r="L9" s="24"/>
      <c r="M9" s="20" t="s">
        <v>20</v>
      </c>
      <c r="N9" s="20" t="s">
        <v>20</v>
      </c>
      <c r="Q9" s="34" t="s">
        <v>56</v>
      </c>
    </row>
    <row r="10" spans="1:17" ht="57" customHeight="1" x14ac:dyDescent="0.15">
      <c r="B10" s="28">
        <f t="shared" ref="B10:B22" si="0">B9+1</f>
        <v>3</v>
      </c>
      <c r="C10" s="25" t="s">
        <v>24</v>
      </c>
      <c r="D10" s="9" t="s">
        <v>35</v>
      </c>
      <c r="E10" s="12" t="s">
        <v>33</v>
      </c>
      <c r="F10" s="13" t="s">
        <v>18</v>
      </c>
      <c r="G10" s="13" t="s">
        <v>19</v>
      </c>
      <c r="H10" s="18" t="s">
        <v>34</v>
      </c>
      <c r="I10" s="19"/>
      <c r="J10" s="27" t="s">
        <v>23</v>
      </c>
      <c r="K10" s="26" t="s">
        <v>27</v>
      </c>
      <c r="L10" s="24"/>
      <c r="M10" s="20" t="s">
        <v>29</v>
      </c>
      <c r="N10" s="20" t="s">
        <v>20</v>
      </c>
      <c r="Q10" s="34" t="s">
        <v>56</v>
      </c>
    </row>
    <row r="11" spans="1:17" ht="57" customHeight="1" x14ac:dyDescent="0.15">
      <c r="B11" s="28">
        <f t="shared" si="0"/>
        <v>4</v>
      </c>
      <c r="C11" s="25" t="s">
        <v>24</v>
      </c>
      <c r="D11" s="9" t="s">
        <v>61</v>
      </c>
      <c r="E11" s="12" t="s">
        <v>38</v>
      </c>
      <c r="F11" s="13" t="s">
        <v>18</v>
      </c>
      <c r="G11" s="13" t="s">
        <v>31</v>
      </c>
      <c r="H11" s="18" t="s">
        <v>36</v>
      </c>
      <c r="I11" s="19"/>
      <c r="J11" s="27" t="s">
        <v>39</v>
      </c>
      <c r="K11" s="26" t="s">
        <v>26</v>
      </c>
      <c r="L11" s="24" t="s">
        <v>29</v>
      </c>
      <c r="M11" s="20"/>
      <c r="N11" s="20" t="s">
        <v>20</v>
      </c>
    </row>
    <row r="12" spans="1:17" ht="57" customHeight="1" x14ac:dyDescent="0.15">
      <c r="B12" s="28">
        <f t="shared" si="0"/>
        <v>5</v>
      </c>
      <c r="C12" s="25" t="s">
        <v>24</v>
      </c>
      <c r="D12" s="9" t="s">
        <v>62</v>
      </c>
      <c r="E12" s="12" t="s">
        <v>55</v>
      </c>
      <c r="F12" s="13" t="s">
        <v>18</v>
      </c>
      <c r="G12" s="13" t="s">
        <v>19</v>
      </c>
      <c r="H12" s="18" t="s">
        <v>34</v>
      </c>
      <c r="I12" s="19"/>
      <c r="J12" s="27" t="s">
        <v>23</v>
      </c>
      <c r="K12" s="26" t="s">
        <v>27</v>
      </c>
      <c r="L12" s="24"/>
      <c r="M12" s="20" t="s">
        <v>29</v>
      </c>
      <c r="N12" s="20" t="s">
        <v>20</v>
      </c>
      <c r="Q12" s="34" t="s">
        <v>57</v>
      </c>
    </row>
    <row r="13" spans="1:17" ht="57" customHeight="1" x14ac:dyDescent="0.15">
      <c r="B13" s="28">
        <f t="shared" si="0"/>
        <v>6</v>
      </c>
      <c r="C13" s="25" t="s">
        <v>24</v>
      </c>
      <c r="D13" s="9" t="s">
        <v>63</v>
      </c>
      <c r="E13" s="12" t="s">
        <v>37</v>
      </c>
      <c r="F13" s="13" t="s">
        <v>18</v>
      </c>
      <c r="G13" s="13" t="s">
        <v>19</v>
      </c>
      <c r="H13" s="18" t="s">
        <v>34</v>
      </c>
      <c r="I13" s="19"/>
      <c r="J13" s="27" t="s">
        <v>23</v>
      </c>
      <c r="K13" s="26" t="s">
        <v>26</v>
      </c>
      <c r="L13" s="24"/>
      <c r="M13" s="20" t="s">
        <v>29</v>
      </c>
      <c r="N13" s="20" t="s">
        <v>20</v>
      </c>
      <c r="Q13" s="34" t="s">
        <v>57</v>
      </c>
    </row>
    <row r="14" spans="1:17" ht="57" customHeight="1" x14ac:dyDescent="0.15">
      <c r="B14" s="28">
        <f t="shared" si="0"/>
        <v>7</v>
      </c>
      <c r="C14" s="25" t="s">
        <v>24</v>
      </c>
      <c r="D14" s="9" t="s">
        <v>64</v>
      </c>
      <c r="E14" s="12" t="s">
        <v>46</v>
      </c>
      <c r="F14" s="13" t="s">
        <v>18</v>
      </c>
      <c r="G14" s="13" t="s">
        <v>19</v>
      </c>
      <c r="H14" s="18" t="s">
        <v>34</v>
      </c>
      <c r="I14" s="19"/>
      <c r="J14" s="27" t="s">
        <v>23</v>
      </c>
      <c r="K14" s="26" t="s">
        <v>26</v>
      </c>
      <c r="L14" s="24"/>
      <c r="M14" s="20" t="s">
        <v>29</v>
      </c>
      <c r="N14" s="20" t="s">
        <v>20</v>
      </c>
      <c r="Q14" s="34" t="s">
        <v>57</v>
      </c>
    </row>
    <row r="15" spans="1:17" ht="57" customHeight="1" x14ac:dyDescent="0.15">
      <c r="B15" s="28">
        <f t="shared" si="0"/>
        <v>8</v>
      </c>
      <c r="C15" s="25" t="s">
        <v>24</v>
      </c>
      <c r="D15" s="9" t="s">
        <v>65</v>
      </c>
      <c r="E15" s="12" t="s">
        <v>58</v>
      </c>
      <c r="F15" s="13" t="s">
        <v>18</v>
      </c>
      <c r="G15" s="13" t="s">
        <v>19</v>
      </c>
      <c r="H15" s="18" t="s">
        <v>36</v>
      </c>
      <c r="I15" s="19"/>
      <c r="J15" s="27" t="s">
        <v>23</v>
      </c>
      <c r="K15" s="26" t="s">
        <v>27</v>
      </c>
      <c r="L15" s="24"/>
      <c r="M15" s="20" t="s">
        <v>29</v>
      </c>
      <c r="N15" s="20" t="s">
        <v>20</v>
      </c>
      <c r="Q15" s="34"/>
    </row>
    <row r="16" spans="1:17" ht="57" customHeight="1" x14ac:dyDescent="0.15">
      <c r="B16" s="28">
        <f t="shared" si="0"/>
        <v>9</v>
      </c>
      <c r="C16" s="25" t="s">
        <v>24</v>
      </c>
      <c r="D16" s="9" t="s">
        <v>66</v>
      </c>
      <c r="E16" s="12" t="s">
        <v>46</v>
      </c>
      <c r="F16" s="13" t="s">
        <v>18</v>
      </c>
      <c r="G16" s="13" t="s">
        <v>19</v>
      </c>
      <c r="H16" s="18" t="s">
        <v>36</v>
      </c>
      <c r="I16" s="19"/>
      <c r="J16" s="27" t="s">
        <v>23</v>
      </c>
      <c r="K16" s="26" t="s">
        <v>27</v>
      </c>
      <c r="L16" s="24"/>
      <c r="M16" s="20" t="s">
        <v>29</v>
      </c>
      <c r="N16" s="20" t="s">
        <v>20</v>
      </c>
      <c r="Q16" s="34"/>
    </row>
    <row r="17" spans="2:17" ht="57" customHeight="1" x14ac:dyDescent="0.15">
      <c r="B17" s="28">
        <f t="shared" si="0"/>
        <v>10</v>
      </c>
      <c r="C17" s="25" t="s">
        <v>24</v>
      </c>
      <c r="D17" s="9" t="s">
        <v>67</v>
      </c>
      <c r="E17" s="12" t="s">
        <v>59</v>
      </c>
      <c r="F17" s="13" t="s">
        <v>18</v>
      </c>
      <c r="G17" s="13" t="s">
        <v>19</v>
      </c>
      <c r="H17" s="18" t="s">
        <v>36</v>
      </c>
      <c r="I17" s="19"/>
      <c r="J17" s="27" t="s">
        <v>23</v>
      </c>
      <c r="K17" s="26" t="s">
        <v>26</v>
      </c>
      <c r="L17" s="24"/>
      <c r="M17" s="20" t="s">
        <v>29</v>
      </c>
      <c r="N17" s="20" t="s">
        <v>20</v>
      </c>
      <c r="Q17" s="34"/>
    </row>
    <row r="18" spans="2:17" ht="57" customHeight="1" x14ac:dyDescent="0.15">
      <c r="B18" s="28">
        <f t="shared" si="0"/>
        <v>11</v>
      </c>
      <c r="C18" s="25" t="s">
        <v>24</v>
      </c>
      <c r="D18" s="9" t="s">
        <v>40</v>
      </c>
      <c r="E18" s="12" t="s">
        <v>41</v>
      </c>
      <c r="F18" s="13" t="s">
        <v>18</v>
      </c>
      <c r="G18" s="13" t="s">
        <v>19</v>
      </c>
      <c r="H18" s="18" t="s">
        <v>36</v>
      </c>
      <c r="I18" s="19"/>
      <c r="J18" s="27" t="s">
        <v>48</v>
      </c>
      <c r="K18" s="26" t="s">
        <v>22</v>
      </c>
      <c r="L18" s="24" t="s">
        <v>29</v>
      </c>
      <c r="M18" s="20"/>
      <c r="N18" s="20" t="s">
        <v>20</v>
      </c>
    </row>
    <row r="19" spans="2:17" ht="57" customHeight="1" x14ac:dyDescent="0.15">
      <c r="B19" s="28">
        <f t="shared" si="0"/>
        <v>12</v>
      </c>
      <c r="C19" s="25" t="s">
        <v>24</v>
      </c>
      <c r="D19" s="9" t="s">
        <v>43</v>
      </c>
      <c r="E19" s="12" t="s">
        <v>42</v>
      </c>
      <c r="F19" s="13" t="s">
        <v>18</v>
      </c>
      <c r="G19" s="13" t="s">
        <v>44</v>
      </c>
      <c r="H19" s="18" t="s">
        <v>36</v>
      </c>
      <c r="I19" s="19"/>
      <c r="J19" s="27" t="s">
        <v>47</v>
      </c>
      <c r="K19" s="26" t="s">
        <v>45</v>
      </c>
      <c r="L19" s="24" t="s">
        <v>29</v>
      </c>
      <c r="M19" s="20"/>
      <c r="N19" s="20" t="s">
        <v>20</v>
      </c>
    </row>
    <row r="20" spans="2:17" ht="57" customHeight="1" x14ac:dyDescent="0.15">
      <c r="B20" s="28">
        <f t="shared" si="0"/>
        <v>13</v>
      </c>
      <c r="C20" s="25" t="s">
        <v>24</v>
      </c>
      <c r="D20" s="9" t="s">
        <v>51</v>
      </c>
      <c r="E20" s="12" t="s">
        <v>37</v>
      </c>
      <c r="F20" s="13" t="s">
        <v>18</v>
      </c>
      <c r="G20" s="13" t="s">
        <v>44</v>
      </c>
      <c r="H20" s="18" t="s">
        <v>36</v>
      </c>
      <c r="I20" s="19"/>
      <c r="J20" s="27" t="s">
        <v>49</v>
      </c>
      <c r="K20" s="26" t="s">
        <v>45</v>
      </c>
      <c r="L20" s="24" t="s">
        <v>29</v>
      </c>
      <c r="M20" s="20"/>
      <c r="N20" s="20" t="s">
        <v>20</v>
      </c>
    </row>
    <row r="21" spans="2:17" ht="57" customHeight="1" x14ac:dyDescent="0.15">
      <c r="B21" s="28">
        <f t="shared" si="0"/>
        <v>14</v>
      </c>
      <c r="C21" s="25" t="s">
        <v>24</v>
      </c>
      <c r="D21" s="9" t="s">
        <v>52</v>
      </c>
      <c r="E21" s="12" t="s">
        <v>46</v>
      </c>
      <c r="F21" s="13" t="s">
        <v>18</v>
      </c>
      <c r="G21" s="13" t="s">
        <v>44</v>
      </c>
      <c r="H21" s="18" t="s">
        <v>36</v>
      </c>
      <c r="I21" s="19"/>
      <c r="J21" s="27" t="s">
        <v>50</v>
      </c>
      <c r="K21" s="26" t="s">
        <v>45</v>
      </c>
      <c r="L21" s="24" t="s">
        <v>29</v>
      </c>
      <c r="M21" s="20"/>
      <c r="N21" s="20" t="s">
        <v>20</v>
      </c>
    </row>
    <row r="22" spans="2:17" ht="57" customHeight="1" x14ac:dyDescent="0.15">
      <c r="B22" s="28">
        <f t="shared" si="0"/>
        <v>15</v>
      </c>
      <c r="C22" s="25" t="s">
        <v>24</v>
      </c>
      <c r="D22" s="9" t="s">
        <v>68</v>
      </c>
      <c r="E22" s="12" t="s">
        <v>69</v>
      </c>
      <c r="F22" s="13" t="s">
        <v>18</v>
      </c>
      <c r="G22" s="13" t="s">
        <v>31</v>
      </c>
      <c r="H22" s="18" t="s">
        <v>70</v>
      </c>
      <c r="I22" s="19"/>
      <c r="J22" s="27" t="s">
        <v>71</v>
      </c>
      <c r="K22" s="26" t="s">
        <v>72</v>
      </c>
      <c r="L22" s="24" t="s">
        <v>20</v>
      </c>
      <c r="M22" s="20"/>
      <c r="N22" s="20" t="s">
        <v>20</v>
      </c>
    </row>
    <row r="23" spans="2:17" ht="24" customHeight="1" x14ac:dyDescent="0.15">
      <c r="B23" t="s">
        <v>60</v>
      </c>
      <c r="C23" s="6"/>
      <c r="D23" s="10"/>
      <c r="E23" s="6"/>
      <c r="F23" s="6"/>
      <c r="G23" s="6"/>
      <c r="H23" s="6"/>
      <c r="I23" s="6"/>
      <c r="J23" s="6"/>
      <c r="K23" s="6"/>
      <c r="L23" s="6"/>
      <c r="M23" s="6"/>
      <c r="N23" s="6"/>
    </row>
    <row r="24" spans="2:17" ht="24" customHeight="1" x14ac:dyDescent="0.15">
      <c r="D24" s="11"/>
    </row>
    <row r="25" spans="2:17" x14ac:dyDescent="0.15">
      <c r="D25" s="11"/>
    </row>
    <row r="26" spans="2:17" x14ac:dyDescent="0.15">
      <c r="D26" s="11"/>
    </row>
  </sheetData>
  <protectedRanges>
    <protectedRange password="CC5B" sqref="C7:E7 G7:N7" name="範囲1"/>
    <protectedRange password="CC5B" sqref="F7" name="範囲1_1"/>
  </protectedRanges>
  <autoFilter ref="A7:Q23" xr:uid="{B839A6DA-7FB7-4A22-A508-37DE7A3E7A56}"/>
  <phoneticPr fontId="6"/>
  <dataValidations count="3">
    <dataValidation type="list" allowBlank="1" showInputMessage="1" showErrorMessage="1" sqref="F8:F22" xr:uid="{4FC5701A-C217-4192-A768-F3744F60B955}">
      <formula1>"一般競争入札,指名競争入札,随意契約,リストから選択してください"</formula1>
    </dataValidation>
    <dataValidation allowBlank="1" showErrorMessage="1" sqref="J8:J22" xr:uid="{15F9A072-A6A0-4805-A7AF-F738A1389204}"/>
    <dataValidation type="whole" allowBlank="1" showErrorMessage="1" sqref="I8:I22" xr:uid="{1C157977-E0AE-40DA-8C43-8FC5DDB35A71}">
      <formula1>1</formula1>
      <formula2>99</formula2>
    </dataValidation>
  </dataValidations>
  <printOptions horizontalCentered="1"/>
  <pageMargins left="0.39370078740157483" right="0" top="0.78740157480314965" bottom="0.19685039370078741" header="0.51181102362204722" footer="0.51181102362204722"/>
  <pageSetup paperSize="9" scale="51"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B6"/>
  <sheetViews>
    <sheetView workbookViewId="0">
      <selection activeCell="B3" sqref="B3"/>
    </sheetView>
  </sheetViews>
  <sheetFormatPr defaultRowHeight="14.25" x14ac:dyDescent="0.15"/>
  <cols>
    <col min="2" max="2" width="29.625" customWidth="1"/>
  </cols>
  <sheetData>
    <row r="2" spans="2:2" x14ac:dyDescent="0.15">
      <c r="B2" s="3" t="s">
        <v>12</v>
      </c>
    </row>
    <row r="3" spans="2:2" x14ac:dyDescent="0.15">
      <c r="B3" s="8" t="s">
        <v>25</v>
      </c>
    </row>
    <row r="4" spans="2:2" x14ac:dyDescent="0.15">
      <c r="B4" s="8" t="s">
        <v>22</v>
      </c>
    </row>
    <row r="5" spans="2:2" x14ac:dyDescent="0.15">
      <c r="B5" s="8" t="s">
        <v>26</v>
      </c>
    </row>
    <row r="6" spans="2:2" x14ac:dyDescent="0.15">
      <c r="B6" s="8" t="s">
        <v>28</v>
      </c>
    </row>
  </sheetData>
  <protectedRanges>
    <protectedRange password="CC5B" sqref="B2" name="範囲1"/>
  </protectedRanges>
  <phoneticPr fontId="6"/>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様式１-1</vt:lpstr>
      <vt:lpstr>リスト</vt:lpstr>
      <vt:lpstr>'様式１-1'!Print_Area</vt:lpstr>
      <vt:lpstr>'様式１-1'!Print_Titles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小池洋平</cp:lastModifiedBy>
  <cp:lastPrinted>2026-05-29T04:21:05Z</cp:lastPrinted>
  <dcterms:created xsi:type="dcterms:W3CDTF">2009-08-24T05:02:07Z</dcterms:created>
  <dcterms:modified xsi:type="dcterms:W3CDTF">2026-05-29T04:21:24Z</dcterms:modified>
  <cp:category/>
</cp:coreProperties>
</file>